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71FBDF2A-F08D-4E3D-99AE-791A87C2813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C30" i="2" l="1"/>
  <c r="D30" i="2"/>
  <c r="E30" i="2"/>
  <c r="F30" i="2"/>
  <c r="G30" i="2"/>
  <c r="H30" i="2"/>
  <c r="I30" i="2"/>
  <c r="J30" i="2"/>
  <c r="K30" i="2"/>
  <c r="L30" i="2"/>
  <c r="M30" i="2"/>
  <c r="N30" i="2"/>
  <c r="O30" i="2"/>
</calcChain>
</file>

<file path=xl/sharedStrings.xml><?xml version="1.0" encoding="utf-8"?>
<sst xmlns="http://schemas.openxmlformats.org/spreadsheetml/2006/main" count="99" uniqueCount="40">
  <si>
    <t>Sl No.</t>
  </si>
  <si>
    <t xml:space="preserve">(Amount in Rs.Lakhs) </t>
  </si>
  <si>
    <t>DistrictName</t>
  </si>
  <si>
    <t>During the Quarter Savings Linked</t>
  </si>
  <si>
    <t xml:space="preserve">During the Quarter Credit Linked </t>
  </si>
  <si>
    <t xml:space="preserve">Current FY Savings Linked </t>
  </si>
  <si>
    <t>Current FY Credit Linked</t>
  </si>
  <si>
    <t>SHG O/S</t>
  </si>
  <si>
    <t>SHG NPA</t>
  </si>
  <si>
    <t>SHG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</si>
  <si>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</si>
  <si>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</si>
  <si>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</si>
  <si>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</si>
  <si>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</si>
  <si>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</si>
  <si>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</si>
  <si>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</si>
  <si>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</si>
  <si>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</si>
  <si>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</si>
  <si>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</si>
  <si>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</si>
  <si>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</si>
  <si>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</si>
  <si>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</si>
  <si>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</si>
  <si>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</si>
  <si>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</si>
  <si>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</si>
  <si>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</si>
  <si>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</si>
  <si>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</si>
  <si>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</si>
  <si>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</si>
  <si>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</si>
  <si>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</si>
  <si>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</t>
  </si>
  <si>
    <t>Total</t>
  </si>
  <si>
    <t>District wise SHG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</si>
</sst>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9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2" borderId="1" xfId="0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19" fillId="2" borderId="15" xfId="0" applyFont="1" applyFill="1" applyBorder="1" applyAlignment="1">
      <alignment horizontal="center" vertical="center"/>
    </xf>
    <xf numFmtId="2" fontId="19" fillId="2" borderId="1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right" vertical="center"/>
    </xf>
    <xf numFmtId="2" fontId="0" fillId="2" borderId="13" xfId="0" applyNumberFormat="1" applyFill="1" applyBorder="1" applyAlignment="1">
      <alignment horizontal="right" vertical="center"/>
    </xf>
    <xf numFmtId="0" fontId="1" fillId="0" borderId="2" xfId="0" applyFont="1" applyBorder="1" applyAlignment="1">
      <alignment horizontal="right" wrapText="1"/>
    </xf>
    <xf numFmtId="2" fontId="1" fillId="0" borderId="2" xfId="0" applyNumberFormat="1" applyFont="1" applyBorder="1" applyAlignment="1">
      <alignment horizontal="right" wrapText="1"/>
    </xf>
    <xf numFmtId="0" fontId="1" fillId="2" borderId="16" xfId="0" applyFont="1" applyFill="1" applyBorder="1" applyAlignment="1">
      <alignment horizontal="right" vertical="center"/>
    </xf>
    <xf numFmtId="2" fontId="1" fillId="2" borderId="16" xfId="0" applyNumberFormat="1" applyFont="1" applyFill="1" applyBorder="1" applyAlignment="1">
      <alignment horizontal="right" vertical="center"/>
    </xf>
    <xf numFmtId="0" fontId="1" fillId="0" borderId="1" xfId="0" applyFont="1" applyBorder="1"/>
    <xf numFmtId="2" fontId="1" fillId="0" borderId="1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workbookViewId="0">
      <selection activeCell="J8" sqref="A1:O31"/>
    </sheetView>
  </sheetViews>
  <sheetFormatPr defaultRowHeight="14.4" x14ac:dyDescent="0.3"/>
  <cols>
    <col min="1" max="1" width="5.88671875" style="3" customWidth="1"/>
    <col min="2" max="2" width="20.33203125" style="2" customWidth="1"/>
    <col min="3" max="3" width="5" style="1" bestFit="1" customWidth="1"/>
    <col min="4" max="4" width="6.5546875" style="17" bestFit="1" customWidth="1"/>
    <col min="5" max="5" width="4" style="1" bestFit="1" customWidth="1"/>
    <col min="6" max="6" width="6.5546875" style="17" bestFit="1" customWidth="1"/>
    <col min="7" max="7" width="5" style="1" bestFit="1" customWidth="1"/>
    <col min="8" max="8" width="7.5546875" style="17" bestFit="1" customWidth="1"/>
    <col min="9" max="9" width="4" style="1" bestFit="1" customWidth="1"/>
    <col min="10" max="10" width="6.5546875" style="17" bestFit="1" customWidth="1"/>
    <col min="11" max="11" width="5" style="1" bestFit="1" customWidth="1"/>
    <col min="12" max="12" width="7.5546875" style="17" bestFit="1" customWidth="1"/>
    <col min="13" max="13" width="4.77734375" style="1" customWidth="1"/>
    <col min="14" max="14" width="7.33203125" style="17" customWidth="1"/>
    <col min="15" max="15" width="7.5546875" style="17" customWidth="1"/>
    <col min="16" max="16" width="6.5546875" style="1" customWidth="1"/>
    <col min="17" max="16384" width="8.88671875" style="1"/>
  </cols>
  <sheetData>
    <row r="1" spans="1:18" ht="27" customHeight="1" x14ac:dyDescent="0.3">
      <c r="A1" s="23">
        <v>51</v>
      </c>
      <c r="B1" s="23"/>
      <c r="C1" s="23"/>
      <c r="D1" s="24"/>
      <c r="E1" s="23"/>
      <c r="F1" s="24"/>
      <c r="G1" s="23"/>
      <c r="H1" s="24"/>
      <c r="I1" s="23"/>
      <c r="J1" s="24"/>
      <c r="K1" s="23"/>
      <c r="L1" s="24"/>
      <c r="M1" s="23"/>
      <c r="N1" s="24"/>
      <c r="O1" s="24"/>
    </row>
    <row r="2" spans="1:18" ht="37.200000000000003" customHeight="1" x14ac:dyDescent="0.3">
      <c r="A2" s="26" t="s">
        <v>39</v>
      </c>
      <c r="B2" s="26"/>
      <c r="C2" s="26"/>
      <c r="D2" s="27"/>
      <c r="E2" s="26"/>
      <c r="F2" s="27"/>
      <c r="G2" s="26"/>
      <c r="H2" s="27"/>
      <c r="I2" s="26"/>
      <c r="J2" s="27"/>
      <c r="K2" s="26"/>
      <c r="L2" s="27"/>
      <c r="M2" s="26"/>
      <c r="N2" s="27"/>
      <c r="O2" s="27"/>
    </row>
    <row r="3" spans="1:18" ht="21.6" customHeight="1" x14ac:dyDescent="0.3">
      <c r="A3" s="28" t="s">
        <v>1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9"/>
    </row>
    <row r="4" spans="1:18" ht="64.2" customHeight="1" x14ac:dyDescent="0.3">
      <c r="A4" s="30" t="s">
        <v>0</v>
      </c>
      <c r="B4" s="30" t="s">
        <v>2</v>
      </c>
      <c r="C4" s="30" t="s">
        <v>3</v>
      </c>
      <c r="D4" s="25"/>
      <c r="E4" s="30" t="s">
        <v>4</v>
      </c>
      <c r="F4" s="25"/>
      <c r="G4" s="30" t="s">
        <v>5</v>
      </c>
      <c r="H4" s="25"/>
      <c r="I4" s="30" t="s">
        <v>6</v>
      </c>
      <c r="J4" s="25"/>
      <c r="K4" s="30" t="s">
        <v>7</v>
      </c>
      <c r="L4" s="25"/>
      <c r="M4" s="30" t="s">
        <v>8</v>
      </c>
      <c r="N4" s="25"/>
      <c r="O4" s="25" t="s">
        <v>9</v>
      </c>
    </row>
    <row r="5" spans="1:18" x14ac:dyDescent="0.3">
      <c r="A5" s="30"/>
      <c r="B5" s="30"/>
      <c r="C5" s="7" t="s">
        <v>10</v>
      </c>
      <c r="D5" s="16" t="s">
        <v>11</v>
      </c>
      <c r="E5" s="7" t="s">
        <v>10</v>
      </c>
      <c r="F5" s="16" t="s">
        <v>11</v>
      </c>
      <c r="G5" s="7" t="s">
        <v>10</v>
      </c>
      <c r="H5" s="16" t="s">
        <v>11</v>
      </c>
      <c r="I5" s="7" t="s">
        <v>10</v>
      </c>
      <c r="J5" s="16" t="s">
        <v>11</v>
      </c>
      <c r="K5" s="7" t="s">
        <v>10</v>
      </c>
      <c r="L5" s="16" t="s">
        <v>11</v>
      </c>
      <c r="M5" s="7" t="s">
        <v>10</v>
      </c>
      <c r="N5" s="16" t="s">
        <v>11</v>
      </c>
      <c r="O5" s="25"/>
    </row>
    <row r="6" spans="1:18" x14ac:dyDescent="0.3">
      <c r="A6" s="11">
        <v>1</v>
      </c>
      <c r="B6" s="11" t="s">
        <v>12</v>
      </c>
      <c r="C6" s="21">
        <v>89</v>
      </c>
      <c r="D6" s="21">
        <v>36.39</v>
      </c>
      <c r="E6" s="4">
        <v>0</v>
      </c>
      <c r="F6" s="6">
        <v>0</v>
      </c>
      <c r="G6" s="4">
        <v>89</v>
      </c>
      <c r="H6" s="6">
        <v>36.39</v>
      </c>
      <c r="I6" s="4">
        <v>3</v>
      </c>
      <c r="J6" s="6">
        <v>2.0299999999999998</v>
      </c>
      <c r="K6" s="4">
        <v>3</v>
      </c>
      <c r="L6" s="6">
        <v>1.91</v>
      </c>
      <c r="M6" s="4">
        <v>0</v>
      </c>
      <c r="N6" s="6">
        <v>0</v>
      </c>
      <c r="O6" s="6">
        <v>0</v>
      </c>
      <c r="R6" s="17"/>
    </row>
    <row r="7" spans="1:18" x14ac:dyDescent="0.3">
      <c r="A7" s="11">
        <v>2</v>
      </c>
      <c r="B7" s="11" t="s">
        <v>13</v>
      </c>
      <c r="C7" s="21">
        <v>1016</v>
      </c>
      <c r="D7" s="21">
        <v>85.88</v>
      </c>
      <c r="E7" s="21">
        <v>0</v>
      </c>
      <c r="F7" s="5">
        <v>0</v>
      </c>
      <c r="G7" s="21">
        <v>1014</v>
      </c>
      <c r="H7" s="5">
        <v>85.72</v>
      </c>
      <c r="I7" s="21">
        <v>8</v>
      </c>
      <c r="J7" s="5">
        <v>9.8800000000000008</v>
      </c>
      <c r="K7" s="21">
        <v>9</v>
      </c>
      <c r="L7" s="5">
        <v>7.56</v>
      </c>
      <c r="M7" s="21">
        <v>1</v>
      </c>
      <c r="N7" s="5">
        <v>0.1</v>
      </c>
      <c r="O7" s="5">
        <v>1.32</v>
      </c>
    </row>
    <row r="8" spans="1:18" x14ac:dyDescent="0.3">
      <c r="A8" s="11">
        <v>3</v>
      </c>
      <c r="B8" s="11" t="s">
        <v>14</v>
      </c>
      <c r="C8" s="21">
        <v>25</v>
      </c>
      <c r="D8" s="21">
        <v>26.97</v>
      </c>
      <c r="E8" s="21">
        <v>0</v>
      </c>
      <c r="F8" s="5">
        <v>0</v>
      </c>
      <c r="G8" s="21">
        <v>25</v>
      </c>
      <c r="H8" s="5">
        <v>26.97</v>
      </c>
      <c r="I8" s="21">
        <v>0</v>
      </c>
      <c r="J8" s="5">
        <v>0</v>
      </c>
      <c r="K8" s="21">
        <v>0</v>
      </c>
      <c r="L8" s="5">
        <v>0</v>
      </c>
      <c r="M8" s="21">
        <v>0</v>
      </c>
      <c r="N8" s="5">
        <v>0</v>
      </c>
      <c r="O8" s="5">
        <v>0</v>
      </c>
    </row>
    <row r="9" spans="1:18" x14ac:dyDescent="0.3">
      <c r="A9" s="11">
        <v>4</v>
      </c>
      <c r="B9" s="11" t="s">
        <v>15</v>
      </c>
      <c r="C9" s="21">
        <v>198</v>
      </c>
      <c r="D9" s="21">
        <v>20</v>
      </c>
      <c r="E9" s="21">
        <v>0</v>
      </c>
      <c r="F9" s="5">
        <v>0</v>
      </c>
      <c r="G9" s="21">
        <v>182</v>
      </c>
      <c r="H9" s="5">
        <v>16.63</v>
      </c>
      <c r="I9" s="21">
        <v>1</v>
      </c>
      <c r="J9" s="5">
        <v>3.09</v>
      </c>
      <c r="K9" s="21">
        <v>34</v>
      </c>
      <c r="L9" s="5">
        <v>45.8</v>
      </c>
      <c r="M9" s="21">
        <v>4</v>
      </c>
      <c r="N9" s="5">
        <v>15.98</v>
      </c>
      <c r="O9" s="5">
        <v>34.89</v>
      </c>
    </row>
    <row r="10" spans="1:18" x14ac:dyDescent="0.3">
      <c r="A10" s="11">
        <v>5</v>
      </c>
      <c r="B10" s="11" t="s">
        <v>16</v>
      </c>
      <c r="C10" s="21">
        <v>40</v>
      </c>
      <c r="D10" s="21">
        <v>8.0500000000000007</v>
      </c>
      <c r="E10" s="21">
        <v>6</v>
      </c>
      <c r="F10" s="5">
        <v>16.53</v>
      </c>
      <c r="G10" s="21">
        <v>40</v>
      </c>
      <c r="H10" s="5">
        <v>8.0500000000000007</v>
      </c>
      <c r="I10" s="21">
        <v>6</v>
      </c>
      <c r="J10" s="5">
        <v>16.53</v>
      </c>
      <c r="K10" s="21">
        <v>29</v>
      </c>
      <c r="L10" s="5">
        <v>61.34</v>
      </c>
      <c r="M10" s="21">
        <v>0</v>
      </c>
      <c r="N10" s="5">
        <v>0</v>
      </c>
      <c r="O10" s="5">
        <v>0</v>
      </c>
    </row>
    <row r="11" spans="1:18" x14ac:dyDescent="0.3">
      <c r="A11" s="11">
        <v>6</v>
      </c>
      <c r="B11" s="11" t="s">
        <v>17</v>
      </c>
      <c r="C11" s="21">
        <v>53</v>
      </c>
      <c r="D11" s="21">
        <v>4.76</v>
      </c>
      <c r="E11" s="21">
        <v>0</v>
      </c>
      <c r="F11" s="5">
        <v>0</v>
      </c>
      <c r="G11" s="21">
        <v>53</v>
      </c>
      <c r="H11" s="5">
        <v>4.76</v>
      </c>
      <c r="I11" s="21">
        <v>0</v>
      </c>
      <c r="J11" s="5">
        <v>0</v>
      </c>
      <c r="K11" s="21">
        <v>226</v>
      </c>
      <c r="L11" s="5">
        <v>371.49</v>
      </c>
      <c r="M11" s="21">
        <v>0</v>
      </c>
      <c r="N11" s="5">
        <v>0</v>
      </c>
      <c r="O11" s="5">
        <v>0</v>
      </c>
    </row>
    <row r="12" spans="1:18" x14ac:dyDescent="0.3">
      <c r="A12" s="11">
        <v>7</v>
      </c>
      <c r="B12" s="11" t="s">
        <v>18</v>
      </c>
      <c r="C12" s="21">
        <v>207</v>
      </c>
      <c r="D12" s="21">
        <v>36.53</v>
      </c>
      <c r="E12" s="21">
        <v>1</v>
      </c>
      <c r="F12" s="5">
        <v>0.7</v>
      </c>
      <c r="G12" s="21">
        <v>207</v>
      </c>
      <c r="H12" s="5">
        <v>36.53</v>
      </c>
      <c r="I12" s="21">
        <v>14</v>
      </c>
      <c r="J12" s="5">
        <v>25.06</v>
      </c>
      <c r="K12" s="21">
        <v>15</v>
      </c>
      <c r="L12" s="5">
        <v>10.44</v>
      </c>
      <c r="M12" s="21">
        <v>0</v>
      </c>
      <c r="N12" s="5">
        <v>0</v>
      </c>
      <c r="O12" s="5">
        <v>0</v>
      </c>
    </row>
    <row r="13" spans="1:18" x14ac:dyDescent="0.3">
      <c r="A13" s="11">
        <v>8</v>
      </c>
      <c r="B13" s="11" t="s">
        <v>19</v>
      </c>
      <c r="C13" s="21">
        <v>107</v>
      </c>
      <c r="D13" s="21">
        <v>11.07</v>
      </c>
      <c r="E13" s="21">
        <v>0</v>
      </c>
      <c r="F13" s="5">
        <v>0</v>
      </c>
      <c r="G13" s="21">
        <v>106</v>
      </c>
      <c r="H13" s="5">
        <v>10.97</v>
      </c>
      <c r="I13" s="21">
        <v>2</v>
      </c>
      <c r="J13" s="5">
        <v>1.18</v>
      </c>
      <c r="K13" s="21">
        <v>16</v>
      </c>
      <c r="L13" s="5">
        <v>18.809999999999999</v>
      </c>
      <c r="M13" s="21">
        <v>1</v>
      </c>
      <c r="N13" s="5">
        <v>1.1399999999999999</v>
      </c>
      <c r="O13" s="5">
        <v>6.06</v>
      </c>
    </row>
    <row r="14" spans="1:18" x14ac:dyDescent="0.3">
      <c r="A14" s="11">
        <v>9</v>
      </c>
      <c r="B14" s="11" t="s">
        <v>35</v>
      </c>
      <c r="C14" s="21">
        <v>82</v>
      </c>
      <c r="D14" s="21">
        <v>32.76</v>
      </c>
      <c r="E14" s="21">
        <v>0</v>
      </c>
      <c r="F14" s="5">
        <v>0</v>
      </c>
      <c r="G14" s="21">
        <v>78</v>
      </c>
      <c r="H14" s="5">
        <v>31.06</v>
      </c>
      <c r="I14" s="21">
        <v>0</v>
      </c>
      <c r="J14" s="5">
        <v>0</v>
      </c>
      <c r="K14" s="21">
        <v>13</v>
      </c>
      <c r="L14" s="5">
        <v>3.95</v>
      </c>
      <c r="M14" s="21">
        <v>1</v>
      </c>
      <c r="N14" s="5">
        <v>0.01</v>
      </c>
      <c r="O14" s="5">
        <v>0.25</v>
      </c>
    </row>
    <row r="15" spans="1:18" x14ac:dyDescent="0.3">
      <c r="A15" s="11">
        <v>10</v>
      </c>
      <c r="B15" s="11" t="s">
        <v>20</v>
      </c>
      <c r="C15" s="21">
        <v>117</v>
      </c>
      <c r="D15" s="21">
        <v>33.01</v>
      </c>
      <c r="E15" s="21">
        <v>1</v>
      </c>
      <c r="F15" s="5">
        <v>0.79</v>
      </c>
      <c r="G15" s="21">
        <v>116</v>
      </c>
      <c r="H15" s="5">
        <v>32.89</v>
      </c>
      <c r="I15" s="21">
        <v>3</v>
      </c>
      <c r="J15" s="5">
        <v>8.7899999999999991</v>
      </c>
      <c r="K15" s="21">
        <v>35</v>
      </c>
      <c r="L15" s="5">
        <v>44.53</v>
      </c>
      <c r="M15" s="21">
        <v>0</v>
      </c>
      <c r="N15" s="5">
        <v>0</v>
      </c>
      <c r="O15" s="5">
        <v>0</v>
      </c>
    </row>
    <row r="16" spans="1:18" x14ac:dyDescent="0.3">
      <c r="A16" s="11">
        <v>11</v>
      </c>
      <c r="B16" s="11" t="s">
        <v>21</v>
      </c>
      <c r="C16" s="21">
        <v>292</v>
      </c>
      <c r="D16" s="21">
        <v>9.15</v>
      </c>
      <c r="E16" s="21">
        <v>0</v>
      </c>
      <c r="F16" s="5">
        <v>0</v>
      </c>
      <c r="G16" s="21">
        <v>292</v>
      </c>
      <c r="H16" s="5">
        <v>9.15</v>
      </c>
      <c r="I16" s="21">
        <v>0</v>
      </c>
      <c r="J16" s="5">
        <v>0</v>
      </c>
      <c r="K16" s="21">
        <v>1</v>
      </c>
      <c r="L16" s="5">
        <v>0.11</v>
      </c>
      <c r="M16" s="21">
        <v>0</v>
      </c>
      <c r="N16" s="5">
        <v>0</v>
      </c>
      <c r="O16" s="5">
        <v>0</v>
      </c>
    </row>
    <row r="17" spans="1:15" x14ac:dyDescent="0.3">
      <c r="A17" s="11">
        <v>12</v>
      </c>
      <c r="B17" s="11" t="s">
        <v>22</v>
      </c>
      <c r="C17" s="21">
        <v>20</v>
      </c>
      <c r="D17" s="21">
        <v>7.24</v>
      </c>
      <c r="E17" s="21">
        <v>1</v>
      </c>
      <c r="F17" s="5">
        <v>1.5</v>
      </c>
      <c r="G17" s="21">
        <v>19</v>
      </c>
      <c r="H17" s="5">
        <v>7.13</v>
      </c>
      <c r="I17" s="21">
        <v>1</v>
      </c>
      <c r="J17" s="5">
        <v>1.5</v>
      </c>
      <c r="K17" s="21">
        <v>31</v>
      </c>
      <c r="L17" s="5">
        <v>45.38</v>
      </c>
      <c r="M17" s="21">
        <v>0</v>
      </c>
      <c r="N17" s="5">
        <v>0</v>
      </c>
      <c r="O17" s="5">
        <v>0</v>
      </c>
    </row>
    <row r="18" spans="1:15" x14ac:dyDescent="0.3">
      <c r="A18" s="11">
        <v>13</v>
      </c>
      <c r="B18" s="11" t="s">
        <v>36</v>
      </c>
      <c r="C18" s="21">
        <v>11</v>
      </c>
      <c r="D18" s="21">
        <v>87.04</v>
      </c>
      <c r="E18" s="21">
        <v>3</v>
      </c>
      <c r="F18" s="5">
        <v>1.45</v>
      </c>
      <c r="G18" s="21">
        <v>11</v>
      </c>
      <c r="H18" s="5">
        <v>87.04</v>
      </c>
      <c r="I18" s="21">
        <v>4</v>
      </c>
      <c r="J18" s="5">
        <v>2.4500000000000002</v>
      </c>
      <c r="K18" s="21">
        <v>13</v>
      </c>
      <c r="L18" s="5">
        <v>17.86</v>
      </c>
      <c r="M18" s="21">
        <v>0</v>
      </c>
      <c r="N18" s="5">
        <v>0</v>
      </c>
      <c r="O18" s="5">
        <v>0</v>
      </c>
    </row>
    <row r="19" spans="1:15" x14ac:dyDescent="0.3">
      <c r="A19" s="11">
        <v>14</v>
      </c>
      <c r="B19" s="11" t="s">
        <v>23</v>
      </c>
      <c r="C19" s="21">
        <v>41</v>
      </c>
      <c r="D19" s="21">
        <v>3.9</v>
      </c>
      <c r="E19" s="21">
        <v>2</v>
      </c>
      <c r="F19" s="5">
        <v>7.9</v>
      </c>
      <c r="G19" s="21">
        <v>40</v>
      </c>
      <c r="H19" s="5">
        <v>3.88</v>
      </c>
      <c r="I19" s="21">
        <v>4</v>
      </c>
      <c r="J19" s="5">
        <v>9.5</v>
      </c>
      <c r="K19" s="21">
        <v>104</v>
      </c>
      <c r="L19" s="5">
        <v>205.86</v>
      </c>
      <c r="M19" s="21">
        <v>4</v>
      </c>
      <c r="N19" s="5">
        <v>4.3499999999999996</v>
      </c>
      <c r="O19" s="5">
        <v>2.11</v>
      </c>
    </row>
    <row r="20" spans="1:15" x14ac:dyDescent="0.3">
      <c r="A20" s="11">
        <v>15</v>
      </c>
      <c r="B20" s="11" t="s">
        <v>24</v>
      </c>
      <c r="C20" s="21">
        <v>31</v>
      </c>
      <c r="D20" s="21">
        <v>10.44</v>
      </c>
      <c r="E20" s="21">
        <v>5</v>
      </c>
      <c r="F20" s="5">
        <v>15</v>
      </c>
      <c r="G20" s="21">
        <v>31</v>
      </c>
      <c r="H20" s="5">
        <v>10.44</v>
      </c>
      <c r="I20" s="21">
        <v>9</v>
      </c>
      <c r="J20" s="5">
        <v>24</v>
      </c>
      <c r="K20" s="21">
        <v>193</v>
      </c>
      <c r="L20" s="5">
        <v>239</v>
      </c>
      <c r="M20" s="21">
        <v>26</v>
      </c>
      <c r="N20" s="5">
        <v>17.010000000000002</v>
      </c>
      <c r="O20" s="5">
        <v>7.12</v>
      </c>
    </row>
    <row r="21" spans="1:15" x14ac:dyDescent="0.3">
      <c r="A21" s="11">
        <v>16</v>
      </c>
      <c r="B21" s="11" t="s">
        <v>25</v>
      </c>
      <c r="C21" s="21">
        <v>99</v>
      </c>
      <c r="D21" s="21">
        <v>35.19</v>
      </c>
      <c r="E21" s="21">
        <v>0</v>
      </c>
      <c r="F21" s="5">
        <v>0</v>
      </c>
      <c r="G21" s="21">
        <v>99</v>
      </c>
      <c r="H21" s="5">
        <v>35.19</v>
      </c>
      <c r="I21" s="21">
        <v>1</v>
      </c>
      <c r="J21" s="5">
        <v>2.1800000000000002</v>
      </c>
      <c r="K21" s="21">
        <v>2</v>
      </c>
      <c r="L21" s="5">
        <v>11.39</v>
      </c>
      <c r="M21" s="21">
        <v>0</v>
      </c>
      <c r="N21" s="5">
        <v>0</v>
      </c>
      <c r="O21" s="5">
        <v>0</v>
      </c>
    </row>
    <row r="22" spans="1:15" x14ac:dyDescent="0.3">
      <c r="A22" s="11">
        <v>17</v>
      </c>
      <c r="B22" s="11" t="s">
        <v>26</v>
      </c>
      <c r="C22" s="21">
        <v>114</v>
      </c>
      <c r="D22" s="21">
        <v>22.73</v>
      </c>
      <c r="E22" s="21">
        <v>6</v>
      </c>
      <c r="F22" s="5">
        <v>7.04</v>
      </c>
      <c r="G22" s="21">
        <v>84</v>
      </c>
      <c r="H22" s="5">
        <v>19.66</v>
      </c>
      <c r="I22" s="21">
        <v>27</v>
      </c>
      <c r="J22" s="5">
        <v>28.9</v>
      </c>
      <c r="K22" s="21">
        <v>160</v>
      </c>
      <c r="L22" s="5">
        <v>270.79000000000002</v>
      </c>
      <c r="M22" s="21">
        <v>30</v>
      </c>
      <c r="N22" s="5">
        <v>61.33</v>
      </c>
      <c r="O22" s="5">
        <v>22.65</v>
      </c>
    </row>
    <row r="23" spans="1:15" x14ac:dyDescent="0.3">
      <c r="A23" s="11">
        <v>18</v>
      </c>
      <c r="B23" s="11" t="s">
        <v>27</v>
      </c>
      <c r="C23" s="21">
        <v>5</v>
      </c>
      <c r="D23" s="21">
        <v>1.36</v>
      </c>
      <c r="E23" s="21">
        <v>0</v>
      </c>
      <c r="F23" s="5">
        <v>0</v>
      </c>
      <c r="G23" s="21">
        <v>4</v>
      </c>
      <c r="H23" s="5">
        <v>0.18</v>
      </c>
      <c r="I23" s="21">
        <v>0</v>
      </c>
      <c r="J23" s="5">
        <v>0</v>
      </c>
      <c r="K23" s="21">
        <v>5</v>
      </c>
      <c r="L23" s="5">
        <v>6.63</v>
      </c>
      <c r="M23" s="21">
        <v>1</v>
      </c>
      <c r="N23" s="5">
        <v>1.45</v>
      </c>
      <c r="O23" s="5">
        <v>21.87</v>
      </c>
    </row>
    <row r="24" spans="1:15" x14ac:dyDescent="0.3">
      <c r="A24" s="11">
        <v>19</v>
      </c>
      <c r="B24" s="11" t="s">
        <v>28</v>
      </c>
      <c r="C24" s="21">
        <v>91</v>
      </c>
      <c r="D24" s="21">
        <v>14.23</v>
      </c>
      <c r="E24" s="21">
        <v>1</v>
      </c>
      <c r="F24" s="5">
        <v>1.01</v>
      </c>
      <c r="G24" s="21">
        <v>91</v>
      </c>
      <c r="H24" s="5">
        <v>14.23</v>
      </c>
      <c r="I24" s="21">
        <v>15</v>
      </c>
      <c r="J24" s="5">
        <v>36.17</v>
      </c>
      <c r="K24" s="21">
        <v>46</v>
      </c>
      <c r="L24" s="5">
        <v>49.53</v>
      </c>
      <c r="M24" s="21">
        <v>0</v>
      </c>
      <c r="N24" s="5">
        <v>0</v>
      </c>
      <c r="O24" s="5">
        <v>0</v>
      </c>
    </row>
    <row r="25" spans="1:15" x14ac:dyDescent="0.3">
      <c r="A25" s="11">
        <v>20</v>
      </c>
      <c r="B25" s="11" t="s">
        <v>29</v>
      </c>
      <c r="C25" s="21">
        <v>195</v>
      </c>
      <c r="D25" s="21">
        <v>56.28</v>
      </c>
      <c r="E25" s="21">
        <v>0</v>
      </c>
      <c r="F25" s="5">
        <v>0</v>
      </c>
      <c r="G25" s="21">
        <v>195</v>
      </c>
      <c r="H25" s="5">
        <v>56.28</v>
      </c>
      <c r="I25" s="21">
        <v>0</v>
      </c>
      <c r="J25" s="5">
        <v>0</v>
      </c>
      <c r="K25" s="21">
        <v>13</v>
      </c>
      <c r="L25" s="5">
        <v>16.57</v>
      </c>
      <c r="M25" s="21">
        <v>0</v>
      </c>
      <c r="N25" s="5">
        <v>0</v>
      </c>
      <c r="O25" s="5">
        <v>0</v>
      </c>
    </row>
    <row r="26" spans="1:15" x14ac:dyDescent="0.3">
      <c r="A26" s="11">
        <v>21</v>
      </c>
      <c r="B26" s="11" t="s">
        <v>30</v>
      </c>
      <c r="C26" s="21">
        <v>631</v>
      </c>
      <c r="D26" s="21">
        <v>83.9</v>
      </c>
      <c r="E26" s="21">
        <v>0</v>
      </c>
      <c r="F26" s="5">
        <v>0</v>
      </c>
      <c r="G26" s="21">
        <v>631</v>
      </c>
      <c r="H26" s="5">
        <v>83.9</v>
      </c>
      <c r="I26" s="21">
        <v>2</v>
      </c>
      <c r="J26" s="5">
        <v>0.52</v>
      </c>
      <c r="K26" s="21">
        <v>2</v>
      </c>
      <c r="L26" s="5">
        <v>0.52</v>
      </c>
      <c r="M26" s="21">
        <v>0</v>
      </c>
      <c r="N26" s="5">
        <v>0</v>
      </c>
      <c r="O26" s="5">
        <v>0</v>
      </c>
    </row>
    <row r="27" spans="1:15" x14ac:dyDescent="0.3">
      <c r="A27" s="11">
        <v>22</v>
      </c>
      <c r="B27" s="11" t="s">
        <v>31</v>
      </c>
      <c r="C27" s="21">
        <v>46</v>
      </c>
      <c r="D27" s="21">
        <v>35.53</v>
      </c>
      <c r="E27" s="21">
        <v>0</v>
      </c>
      <c r="F27" s="5">
        <v>0</v>
      </c>
      <c r="G27" s="21">
        <v>45</v>
      </c>
      <c r="H27" s="5">
        <v>35.4</v>
      </c>
      <c r="I27" s="21">
        <v>0</v>
      </c>
      <c r="J27" s="5">
        <v>0</v>
      </c>
      <c r="K27" s="21">
        <v>3</v>
      </c>
      <c r="L27" s="5">
        <v>4.5</v>
      </c>
      <c r="M27" s="21">
        <v>0</v>
      </c>
      <c r="N27" s="5">
        <v>0</v>
      </c>
      <c r="O27" s="5">
        <v>0</v>
      </c>
    </row>
    <row r="28" spans="1:15" x14ac:dyDescent="0.3">
      <c r="A28" s="8">
        <v>23</v>
      </c>
      <c r="B28" s="8" t="s">
        <v>32</v>
      </c>
      <c r="C28" s="21">
        <v>195</v>
      </c>
      <c r="D28" s="21">
        <v>17.47</v>
      </c>
      <c r="E28" s="14">
        <v>3</v>
      </c>
      <c r="F28" s="12">
        <v>6.94</v>
      </c>
      <c r="G28" s="14">
        <v>193</v>
      </c>
      <c r="H28" s="12">
        <v>17.329999999999998</v>
      </c>
      <c r="I28" s="14">
        <v>3</v>
      </c>
      <c r="J28" s="12">
        <v>6.94</v>
      </c>
      <c r="K28" s="14">
        <v>69</v>
      </c>
      <c r="L28" s="12">
        <v>94.85</v>
      </c>
      <c r="M28" s="14">
        <v>0</v>
      </c>
      <c r="N28" s="12">
        <v>0</v>
      </c>
      <c r="O28" s="12">
        <v>0</v>
      </c>
    </row>
    <row r="29" spans="1:15" ht="14.4" customHeight="1" x14ac:dyDescent="0.3">
      <c r="A29" s="11">
        <v>24</v>
      </c>
      <c r="B29" s="11" t="s">
        <v>33</v>
      </c>
      <c r="C29" s="21">
        <v>313</v>
      </c>
      <c r="D29" s="21">
        <v>85.01</v>
      </c>
      <c r="E29" s="11">
        <v>0</v>
      </c>
      <c r="F29" s="9">
        <v>0</v>
      </c>
      <c r="G29" s="11">
        <v>313</v>
      </c>
      <c r="H29" s="9">
        <v>85.01</v>
      </c>
      <c r="I29" s="11">
        <v>22</v>
      </c>
      <c r="J29" s="9">
        <v>41</v>
      </c>
      <c r="K29" s="11">
        <v>39</v>
      </c>
      <c r="L29" s="9">
        <v>75.64</v>
      </c>
      <c r="M29" s="11">
        <v>1</v>
      </c>
      <c r="N29" s="9">
        <v>8.14</v>
      </c>
      <c r="O29" s="9">
        <v>10.76</v>
      </c>
    </row>
    <row r="30" spans="1:15" x14ac:dyDescent="0.3">
      <c r="A30" s="10">
        <v>25</v>
      </c>
      <c r="B30" s="10" t="s">
        <v>34</v>
      </c>
      <c r="C30" s="21">
        <v>28</v>
      </c>
      <c r="D30" s="21">
        <v>2.35</v>
      </c>
      <c r="E30" s="10">
        <v>2</v>
      </c>
      <c r="F30" s="18">
        <v>3.09</v>
      </c>
      <c r="G30" s="10">
        <v>24</v>
      </c>
      <c r="H30" s="18">
        <v>2.19</v>
      </c>
      <c r="I30" s="10">
        <v>2</v>
      </c>
      <c r="J30" s="18">
        <v>3.09</v>
      </c>
      <c r="K30" s="10">
        <v>19</v>
      </c>
      <c r="L30" s="18">
        <v>11.18</v>
      </c>
      <c r="M30" s="10">
        <v>0</v>
      </c>
      <c r="N30" s="18">
        <v>0</v>
      </c>
      <c r="O30" s="18">
        <v>0</v>
      </c>
    </row>
    <row r="31" spans="1:15" s="13" customFormat="1" x14ac:dyDescent="0.3">
      <c r="A31" s="15" t="s">
        <v>37</v>
      </c>
      <c r="B31" s="15" t="s">
        <v>38</v>
      </c>
      <c r="C31" s="20">
        <v>4046</v>
      </c>
      <c r="D31" s="22">
        <v>767.24</v>
      </c>
      <c r="E31" s="15">
        <v>31</v>
      </c>
      <c r="F31" s="19">
        <v>61.95</v>
      </c>
      <c r="G31" s="15">
        <v>3982</v>
      </c>
      <c r="H31" s="19">
        <v>756.98</v>
      </c>
      <c r="I31" s="15">
        <v>127</v>
      </c>
      <c r="J31" s="19">
        <v>222.81</v>
      </c>
      <c r="K31" s="15">
        <v>1080</v>
      </c>
      <c r="L31" s="19">
        <v>1615.64</v>
      </c>
      <c r="M31" s="15">
        <v>69</v>
      </c>
      <c r="N31" s="19">
        <v>109.51</v>
      </c>
      <c r="O31" s="19">
        <v>6.78</v>
      </c>
    </row>
  </sheetData>
  <mergeCells count="12">
    <mergeCell ref="A1:O1"/>
    <mergeCell ref="O4:O5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8603-587D-4AF4-A9CB-DD1E0E03B2AE}">
  <dimension ref="A1:O31"/>
  <sheetViews>
    <sheetView tabSelected="1" topLeftCell="A8" workbookViewId="0">
      <selection activeCell="S18" sqref="S18"/>
    </sheetView>
  </sheetViews>
  <sheetFormatPr defaultRowHeight="14.4" x14ac:dyDescent="0.3"/>
  <cols>
    <col min="1" max="1" width="5.88671875" customWidth="1"/>
    <col min="2" max="2" width="20.33203125" customWidth="1"/>
    <col min="3" max="3" width="5" bestFit="1" customWidth="1"/>
    <col min="4" max="4" width="6.5546875" bestFit="1" customWidth="1"/>
    <col min="5" max="5" width="4" bestFit="1" customWidth="1"/>
    <col min="6" max="6" width="6.5546875" bestFit="1" customWidth="1"/>
    <col min="7" max="7" width="5" bestFit="1" customWidth="1"/>
    <col min="8" max="8" width="7.5546875" bestFit="1" customWidth="1"/>
    <col min="9" max="9" width="4" bestFit="1" customWidth="1"/>
    <col min="10" max="10" width="6.5546875" bestFit="1" customWidth="1"/>
    <col min="11" max="11" width="5" bestFit="1" customWidth="1"/>
    <col min="12" max="12" width="7.5546875" bestFit="1" customWidth="1"/>
    <col min="13" max="13" width="4.77734375" customWidth="1"/>
    <col min="14" max="14" width="7.33203125" customWidth="1"/>
    <col min="15" max="15" width="7.5546875" customWidth="1"/>
  </cols>
  <sheetData>
    <row r="1" spans="1:15" ht="15.6" x14ac:dyDescent="0.3">
      <c r="A1" s="23">
        <v>51</v>
      </c>
      <c r="B1" s="23"/>
      <c r="C1" s="23"/>
      <c r="D1" s="24"/>
      <c r="E1" s="23"/>
      <c r="F1" s="24"/>
      <c r="G1" s="23"/>
      <c r="H1" s="24"/>
      <c r="I1" s="23"/>
      <c r="J1" s="24"/>
      <c r="K1" s="23"/>
      <c r="L1" s="24"/>
      <c r="M1" s="23"/>
      <c r="N1" s="24"/>
      <c r="O1" s="24"/>
    </row>
    <row r="2" spans="1:15" ht="17.399999999999999" x14ac:dyDescent="0.3">
      <c r="A2" s="26" t="s">
        <v>39</v>
      </c>
      <c r="B2" s="26"/>
      <c r="C2" s="26"/>
      <c r="D2" s="27"/>
      <c r="E2" s="26"/>
      <c r="F2" s="27"/>
      <c r="G2" s="26"/>
      <c r="H2" s="27"/>
      <c r="I2" s="26"/>
      <c r="J2" s="27"/>
      <c r="K2" s="26"/>
      <c r="L2" s="27"/>
      <c r="M2" s="26"/>
      <c r="N2" s="27"/>
      <c r="O2" s="27"/>
    </row>
    <row r="3" spans="1:15" ht="15.6" x14ac:dyDescent="0.3">
      <c r="A3" s="28" t="s">
        <v>1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9"/>
    </row>
    <row r="4" spans="1:15" ht="54.6" customHeight="1" x14ac:dyDescent="0.3">
      <c r="A4" s="30" t="s">
        <v>0</v>
      </c>
      <c r="B4" s="30" t="s">
        <v>2</v>
      </c>
      <c r="C4" s="30" t="s">
        <v>3</v>
      </c>
      <c r="D4" s="25"/>
      <c r="E4" s="30" t="s">
        <v>4</v>
      </c>
      <c r="F4" s="25"/>
      <c r="G4" s="30" t="s">
        <v>5</v>
      </c>
      <c r="H4" s="25"/>
      <c r="I4" s="30" t="s">
        <v>6</v>
      </c>
      <c r="J4" s="25"/>
      <c r="K4" s="30" t="s">
        <v>7</v>
      </c>
      <c r="L4" s="25"/>
      <c r="M4" s="30" t="s">
        <v>8</v>
      </c>
      <c r="N4" s="25"/>
      <c r="O4" s="25" t="s">
        <v>9</v>
      </c>
    </row>
    <row r="5" spans="1:15" x14ac:dyDescent="0.3">
      <c r="A5" s="30"/>
      <c r="B5" s="30"/>
      <c r="C5" s="7" t="s">
        <v>10</v>
      </c>
      <c r="D5" s="16" t="s">
        <v>11</v>
      </c>
      <c r="E5" s="7" t="s">
        <v>10</v>
      </c>
      <c r="F5" s="16" t="s">
        <v>11</v>
      </c>
      <c r="G5" s="7" t="s">
        <v>10</v>
      </c>
      <c r="H5" s="16" t="s">
        <v>11</v>
      </c>
      <c r="I5" s="7" t="s">
        <v>10</v>
      </c>
      <c r="J5" s="16" t="s">
        <v>11</v>
      </c>
      <c r="K5" s="7" t="s">
        <v>10</v>
      </c>
      <c r="L5" s="16" t="s">
        <v>11</v>
      </c>
      <c r="M5" s="7" t="s">
        <v>10</v>
      </c>
      <c r="N5" s="16" t="s">
        <v>11</v>
      </c>
      <c r="O5" s="25"/>
    </row>
    <row r="6" spans="1:15" x14ac:dyDescent="0.3">
      <c r="A6" s="11">
        <v>1</v>
      </c>
      <c r="B6" s="11" t="s">
        <v>12</v>
      </c>
      <c r="C6" s="21">
        <v>89</v>
      </c>
      <c r="D6" s="21">
        <v>36.39</v>
      </c>
      <c r="E6" s="4">
        <v>0</v>
      </c>
      <c r="F6" s="6">
        <v>0</v>
      </c>
      <c r="G6" s="4">
        <v>89</v>
      </c>
      <c r="H6" s="6">
        <v>36.39</v>
      </c>
      <c r="I6" s="4">
        <v>3</v>
      </c>
      <c r="J6" s="6">
        <v>2.0299999999999998</v>
      </c>
      <c r="K6" s="4">
        <v>3</v>
      </c>
      <c r="L6" s="6">
        <v>1.91</v>
      </c>
      <c r="M6" s="4">
        <v>0</v>
      </c>
      <c r="N6" s="6">
        <v>0</v>
      </c>
      <c r="O6" s="6">
        <v>0</v>
      </c>
    </row>
    <row r="7" spans="1:15" x14ac:dyDescent="0.3">
      <c r="A7" s="11">
        <v>2</v>
      </c>
      <c r="B7" s="11" t="s">
        <v>13</v>
      </c>
      <c r="C7" s="21">
        <v>1016</v>
      </c>
      <c r="D7" s="21">
        <v>85.88</v>
      </c>
      <c r="E7" s="21">
        <v>0</v>
      </c>
      <c r="F7" s="5">
        <v>0</v>
      </c>
      <c r="G7" s="21">
        <v>1014</v>
      </c>
      <c r="H7" s="5">
        <v>85.72</v>
      </c>
      <c r="I7" s="21">
        <v>8</v>
      </c>
      <c r="J7" s="5">
        <v>9.8800000000000008</v>
      </c>
      <c r="K7" s="21">
        <v>9</v>
      </c>
      <c r="L7" s="5">
        <v>7.56</v>
      </c>
      <c r="M7" s="21">
        <v>1</v>
      </c>
      <c r="N7" s="5">
        <v>0.1</v>
      </c>
      <c r="O7" s="5">
        <v>1.32</v>
      </c>
    </row>
    <row r="8" spans="1:15" x14ac:dyDescent="0.3">
      <c r="A8" s="11">
        <v>3</v>
      </c>
      <c r="B8" s="11" t="s">
        <v>14</v>
      </c>
      <c r="C8" s="21">
        <v>25</v>
      </c>
      <c r="D8" s="21">
        <v>26.97</v>
      </c>
      <c r="E8" s="21">
        <v>0</v>
      </c>
      <c r="F8" s="5">
        <v>0</v>
      </c>
      <c r="G8" s="21">
        <v>25</v>
      </c>
      <c r="H8" s="5">
        <v>26.97</v>
      </c>
      <c r="I8" s="21">
        <v>0</v>
      </c>
      <c r="J8" s="5">
        <v>0</v>
      </c>
      <c r="K8" s="21">
        <v>0</v>
      </c>
      <c r="L8" s="5">
        <v>0</v>
      </c>
      <c r="M8" s="21">
        <v>0</v>
      </c>
      <c r="N8" s="5">
        <v>0</v>
      </c>
      <c r="O8" s="5">
        <v>0</v>
      </c>
    </row>
    <row r="9" spans="1:15" x14ac:dyDescent="0.3">
      <c r="A9" s="11">
        <v>4</v>
      </c>
      <c r="B9" s="11" t="s">
        <v>15</v>
      </c>
      <c r="C9" s="21">
        <v>198</v>
      </c>
      <c r="D9" s="21">
        <v>20</v>
      </c>
      <c r="E9" s="21">
        <v>0</v>
      </c>
      <c r="F9" s="5">
        <v>0</v>
      </c>
      <c r="G9" s="21">
        <v>182</v>
      </c>
      <c r="H9" s="5">
        <v>16.63</v>
      </c>
      <c r="I9" s="21">
        <v>1</v>
      </c>
      <c r="J9" s="5">
        <v>3.09</v>
      </c>
      <c r="K9" s="21">
        <v>34</v>
      </c>
      <c r="L9" s="5">
        <v>45.8</v>
      </c>
      <c r="M9" s="21">
        <v>4</v>
      </c>
      <c r="N9" s="5">
        <v>15.98</v>
      </c>
      <c r="O9" s="5">
        <v>34.89</v>
      </c>
    </row>
    <row r="10" spans="1:15" x14ac:dyDescent="0.3">
      <c r="A10" s="11">
        <v>5</v>
      </c>
      <c r="B10" s="11" t="s">
        <v>16</v>
      </c>
      <c r="C10" s="21">
        <v>40</v>
      </c>
      <c r="D10" s="21">
        <v>8.0500000000000007</v>
      </c>
      <c r="E10" s="21">
        <v>6</v>
      </c>
      <c r="F10" s="5">
        <v>16.53</v>
      </c>
      <c r="G10" s="21">
        <v>40</v>
      </c>
      <c r="H10" s="5">
        <v>8.0500000000000007</v>
      </c>
      <c r="I10" s="21">
        <v>6</v>
      </c>
      <c r="J10" s="5">
        <v>16.53</v>
      </c>
      <c r="K10" s="21">
        <v>29</v>
      </c>
      <c r="L10" s="5">
        <v>61.34</v>
      </c>
      <c r="M10" s="21">
        <v>0</v>
      </c>
      <c r="N10" s="5">
        <v>0</v>
      </c>
      <c r="O10" s="5">
        <v>0</v>
      </c>
    </row>
    <row r="11" spans="1:15" x14ac:dyDescent="0.3">
      <c r="A11" s="11">
        <v>6</v>
      </c>
      <c r="B11" s="11" t="s">
        <v>17</v>
      </c>
      <c r="C11" s="21">
        <v>53</v>
      </c>
      <c r="D11" s="21">
        <v>4.76</v>
      </c>
      <c r="E11" s="21">
        <v>0</v>
      </c>
      <c r="F11" s="5">
        <v>0</v>
      </c>
      <c r="G11" s="21">
        <v>53</v>
      </c>
      <c r="H11" s="5">
        <v>4.76</v>
      </c>
      <c r="I11" s="21">
        <v>0</v>
      </c>
      <c r="J11" s="5">
        <v>0</v>
      </c>
      <c r="K11" s="21">
        <v>226</v>
      </c>
      <c r="L11" s="5">
        <v>371.49</v>
      </c>
      <c r="M11" s="21">
        <v>0</v>
      </c>
      <c r="N11" s="5">
        <v>0</v>
      </c>
      <c r="O11" s="5">
        <v>0</v>
      </c>
    </row>
    <row r="12" spans="1:15" x14ac:dyDescent="0.3">
      <c r="A12" s="11">
        <v>7</v>
      </c>
      <c r="B12" s="11" t="s">
        <v>18</v>
      </c>
      <c r="C12" s="21">
        <v>207</v>
      </c>
      <c r="D12" s="21">
        <v>36.53</v>
      </c>
      <c r="E12" s="21">
        <v>1</v>
      </c>
      <c r="F12" s="5">
        <v>0.7</v>
      </c>
      <c r="G12" s="21">
        <v>207</v>
      </c>
      <c r="H12" s="5">
        <v>36.53</v>
      </c>
      <c r="I12" s="21">
        <v>14</v>
      </c>
      <c r="J12" s="5">
        <v>25.06</v>
      </c>
      <c r="K12" s="21">
        <v>15</v>
      </c>
      <c r="L12" s="5">
        <v>10.44</v>
      </c>
      <c r="M12" s="21">
        <v>0</v>
      </c>
      <c r="N12" s="5">
        <v>0</v>
      </c>
      <c r="O12" s="5">
        <v>0</v>
      </c>
    </row>
    <row r="13" spans="1:15" x14ac:dyDescent="0.3">
      <c r="A13" s="11">
        <v>8</v>
      </c>
      <c r="B13" s="11" t="s">
        <v>19</v>
      </c>
      <c r="C13" s="21">
        <v>107</v>
      </c>
      <c r="D13" s="21">
        <v>11.07</v>
      </c>
      <c r="E13" s="21">
        <v>0</v>
      </c>
      <c r="F13" s="5">
        <v>0</v>
      </c>
      <c r="G13" s="21">
        <v>106</v>
      </c>
      <c r="H13" s="5">
        <v>10.97</v>
      </c>
      <c r="I13" s="21">
        <v>2</v>
      </c>
      <c r="J13" s="5">
        <v>1.18</v>
      </c>
      <c r="K13" s="21">
        <v>16</v>
      </c>
      <c r="L13" s="5">
        <v>18.809999999999999</v>
      </c>
      <c r="M13" s="21">
        <v>1</v>
      </c>
      <c r="N13" s="5">
        <v>1.1399999999999999</v>
      </c>
      <c r="O13" s="5">
        <v>6.06</v>
      </c>
    </row>
    <row r="14" spans="1:15" x14ac:dyDescent="0.3">
      <c r="A14" s="11">
        <v>9</v>
      </c>
      <c r="B14" s="11" t="s">
        <v>20</v>
      </c>
      <c r="C14" s="21">
        <v>117</v>
      </c>
      <c r="D14" s="21">
        <v>33.01</v>
      </c>
      <c r="E14" s="21">
        <v>1</v>
      </c>
      <c r="F14" s="5">
        <v>0.79</v>
      </c>
      <c r="G14" s="21">
        <v>116</v>
      </c>
      <c r="H14" s="5">
        <v>32.89</v>
      </c>
      <c r="I14" s="21">
        <v>3</v>
      </c>
      <c r="J14" s="5">
        <v>8.7899999999999991</v>
      </c>
      <c r="K14" s="21">
        <v>35</v>
      </c>
      <c r="L14" s="5">
        <v>44.53</v>
      </c>
      <c r="M14" s="21">
        <v>0</v>
      </c>
      <c r="N14" s="5">
        <v>0</v>
      </c>
      <c r="O14" s="5">
        <v>0</v>
      </c>
    </row>
    <row r="15" spans="1:15" x14ac:dyDescent="0.3">
      <c r="A15" s="11">
        <v>10</v>
      </c>
      <c r="B15" s="11" t="s">
        <v>21</v>
      </c>
      <c r="C15" s="21">
        <v>292</v>
      </c>
      <c r="D15" s="21">
        <v>9.15</v>
      </c>
      <c r="E15" s="21">
        <v>0</v>
      </c>
      <c r="F15" s="5">
        <v>0</v>
      </c>
      <c r="G15" s="21">
        <v>292</v>
      </c>
      <c r="H15" s="5">
        <v>9.15</v>
      </c>
      <c r="I15" s="21">
        <v>0</v>
      </c>
      <c r="J15" s="5">
        <v>0</v>
      </c>
      <c r="K15" s="21">
        <v>1</v>
      </c>
      <c r="L15" s="5">
        <v>0.11</v>
      </c>
      <c r="M15" s="21">
        <v>0</v>
      </c>
      <c r="N15" s="5">
        <v>0</v>
      </c>
      <c r="O15" s="5">
        <v>0</v>
      </c>
    </row>
    <row r="16" spans="1:15" x14ac:dyDescent="0.3">
      <c r="A16" s="11">
        <v>11</v>
      </c>
      <c r="B16" s="11" t="s">
        <v>22</v>
      </c>
      <c r="C16" s="21">
        <v>20</v>
      </c>
      <c r="D16" s="21">
        <v>7.24</v>
      </c>
      <c r="E16" s="21">
        <v>1</v>
      </c>
      <c r="F16" s="5">
        <v>1.5</v>
      </c>
      <c r="G16" s="21">
        <v>19</v>
      </c>
      <c r="H16" s="5">
        <v>7.13</v>
      </c>
      <c r="I16" s="21">
        <v>1</v>
      </c>
      <c r="J16" s="5">
        <v>1.5</v>
      </c>
      <c r="K16" s="21">
        <v>31</v>
      </c>
      <c r="L16" s="5">
        <v>45.38</v>
      </c>
      <c r="M16" s="21">
        <v>0</v>
      </c>
      <c r="N16" s="5">
        <v>0</v>
      </c>
      <c r="O16" s="5">
        <v>0</v>
      </c>
    </row>
    <row r="17" spans="1:15" x14ac:dyDescent="0.3">
      <c r="A17" s="11">
        <v>12</v>
      </c>
      <c r="B17" s="11" t="s">
        <v>36</v>
      </c>
      <c r="C17" s="21">
        <v>11</v>
      </c>
      <c r="D17" s="21">
        <v>87.04</v>
      </c>
      <c r="E17" s="21">
        <v>3</v>
      </c>
      <c r="F17" s="5">
        <v>1.45</v>
      </c>
      <c r="G17" s="21">
        <v>11</v>
      </c>
      <c r="H17" s="5">
        <v>87.04</v>
      </c>
      <c r="I17" s="21">
        <v>4</v>
      </c>
      <c r="J17" s="5">
        <v>2.4500000000000002</v>
      </c>
      <c r="K17" s="21">
        <v>13</v>
      </c>
      <c r="L17" s="5">
        <v>17.86</v>
      </c>
      <c r="M17" s="21">
        <v>0</v>
      </c>
      <c r="N17" s="5">
        <v>0</v>
      </c>
      <c r="O17" s="5">
        <v>0</v>
      </c>
    </row>
    <row r="18" spans="1:15" x14ac:dyDescent="0.3">
      <c r="A18" s="11">
        <v>13</v>
      </c>
      <c r="B18" s="11" t="s">
        <v>23</v>
      </c>
      <c r="C18" s="21">
        <v>41</v>
      </c>
      <c r="D18" s="21">
        <v>3.9</v>
      </c>
      <c r="E18" s="21">
        <v>2</v>
      </c>
      <c r="F18" s="5">
        <v>7.9</v>
      </c>
      <c r="G18" s="21">
        <v>40</v>
      </c>
      <c r="H18" s="5">
        <v>3.88</v>
      </c>
      <c r="I18" s="21">
        <v>4</v>
      </c>
      <c r="J18" s="5">
        <v>9.5</v>
      </c>
      <c r="K18" s="21">
        <v>104</v>
      </c>
      <c r="L18" s="5">
        <v>205.86</v>
      </c>
      <c r="M18" s="21">
        <v>4</v>
      </c>
      <c r="N18" s="5">
        <v>4.3499999999999996</v>
      </c>
      <c r="O18" s="5">
        <v>2.11</v>
      </c>
    </row>
    <row r="19" spans="1:15" x14ac:dyDescent="0.3">
      <c r="A19" s="11">
        <v>14</v>
      </c>
      <c r="B19" s="11" t="s">
        <v>24</v>
      </c>
      <c r="C19" s="21">
        <v>31</v>
      </c>
      <c r="D19" s="21">
        <v>10.44</v>
      </c>
      <c r="E19" s="21">
        <v>5</v>
      </c>
      <c r="F19" s="5">
        <v>15</v>
      </c>
      <c r="G19" s="21">
        <v>31</v>
      </c>
      <c r="H19" s="5">
        <v>10.44</v>
      </c>
      <c r="I19" s="21">
        <v>9</v>
      </c>
      <c r="J19" s="5">
        <v>24</v>
      </c>
      <c r="K19" s="21">
        <v>193</v>
      </c>
      <c r="L19" s="5">
        <v>239</v>
      </c>
      <c r="M19" s="21">
        <v>26</v>
      </c>
      <c r="N19" s="5">
        <v>17.010000000000002</v>
      </c>
      <c r="O19" s="5">
        <v>7.12</v>
      </c>
    </row>
    <row r="20" spans="1:15" x14ac:dyDescent="0.3">
      <c r="A20" s="11">
        <v>15</v>
      </c>
      <c r="B20" s="11" t="s">
        <v>25</v>
      </c>
      <c r="C20" s="21">
        <v>99</v>
      </c>
      <c r="D20" s="21">
        <v>35.19</v>
      </c>
      <c r="E20" s="21">
        <v>0</v>
      </c>
      <c r="F20" s="5">
        <v>0</v>
      </c>
      <c r="G20" s="21">
        <v>99</v>
      </c>
      <c r="H20" s="5">
        <v>35.19</v>
      </c>
      <c r="I20" s="21">
        <v>1</v>
      </c>
      <c r="J20" s="5">
        <v>2.1800000000000002</v>
      </c>
      <c r="K20" s="21">
        <v>2</v>
      </c>
      <c r="L20" s="5">
        <v>11.39</v>
      </c>
      <c r="M20" s="21">
        <v>0</v>
      </c>
      <c r="N20" s="5">
        <v>0</v>
      </c>
      <c r="O20" s="5">
        <v>0</v>
      </c>
    </row>
    <row r="21" spans="1:15" x14ac:dyDescent="0.3">
      <c r="A21" s="11">
        <v>16</v>
      </c>
      <c r="B21" s="11" t="s">
        <v>26</v>
      </c>
      <c r="C21" s="21">
        <v>114</v>
      </c>
      <c r="D21" s="21">
        <v>22.73</v>
      </c>
      <c r="E21" s="21">
        <v>6</v>
      </c>
      <c r="F21" s="5">
        <v>7.04</v>
      </c>
      <c r="G21" s="21">
        <v>84</v>
      </c>
      <c r="H21" s="5">
        <v>19.66</v>
      </c>
      <c r="I21" s="21">
        <v>27</v>
      </c>
      <c r="J21" s="5">
        <v>28.9</v>
      </c>
      <c r="K21" s="21">
        <v>160</v>
      </c>
      <c r="L21" s="5">
        <v>270.79000000000002</v>
      </c>
      <c r="M21" s="21">
        <v>30</v>
      </c>
      <c r="N21" s="5">
        <v>61.33</v>
      </c>
      <c r="O21" s="5">
        <v>22.65</v>
      </c>
    </row>
    <row r="22" spans="1:15" x14ac:dyDescent="0.3">
      <c r="A22" s="11">
        <v>17</v>
      </c>
      <c r="B22" s="11" t="s">
        <v>27</v>
      </c>
      <c r="C22" s="21">
        <v>5</v>
      </c>
      <c r="D22" s="21">
        <v>1.36</v>
      </c>
      <c r="E22" s="21">
        <v>0</v>
      </c>
      <c r="F22" s="5">
        <v>0</v>
      </c>
      <c r="G22" s="21">
        <v>4</v>
      </c>
      <c r="H22" s="5">
        <v>0.18</v>
      </c>
      <c r="I22" s="21">
        <v>0</v>
      </c>
      <c r="J22" s="5">
        <v>0</v>
      </c>
      <c r="K22" s="21">
        <v>5</v>
      </c>
      <c r="L22" s="5">
        <v>6.63</v>
      </c>
      <c r="M22" s="21">
        <v>1</v>
      </c>
      <c r="N22" s="5">
        <v>1.45</v>
      </c>
      <c r="O22" s="5">
        <v>21.87</v>
      </c>
    </row>
    <row r="23" spans="1:15" x14ac:dyDescent="0.3">
      <c r="A23" s="11">
        <v>18</v>
      </c>
      <c r="B23" s="11" t="s">
        <v>28</v>
      </c>
      <c r="C23" s="21">
        <v>91</v>
      </c>
      <c r="D23" s="21">
        <v>14.23</v>
      </c>
      <c r="E23" s="21">
        <v>1</v>
      </c>
      <c r="F23" s="5">
        <v>1.01</v>
      </c>
      <c r="G23" s="21">
        <v>91</v>
      </c>
      <c r="H23" s="5">
        <v>14.23</v>
      </c>
      <c r="I23" s="21">
        <v>15</v>
      </c>
      <c r="J23" s="5">
        <v>36.17</v>
      </c>
      <c r="K23" s="21">
        <v>46</v>
      </c>
      <c r="L23" s="5">
        <v>49.53</v>
      </c>
      <c r="M23" s="21">
        <v>0</v>
      </c>
      <c r="N23" s="5">
        <v>0</v>
      </c>
      <c r="O23" s="5">
        <v>0</v>
      </c>
    </row>
    <row r="24" spans="1:15" x14ac:dyDescent="0.3">
      <c r="A24" s="11">
        <v>19</v>
      </c>
      <c r="B24" s="11" t="s">
        <v>29</v>
      </c>
      <c r="C24" s="21">
        <v>195</v>
      </c>
      <c r="D24" s="21">
        <v>56.28</v>
      </c>
      <c r="E24" s="21">
        <v>0</v>
      </c>
      <c r="F24" s="5">
        <v>0</v>
      </c>
      <c r="G24" s="21">
        <v>195</v>
      </c>
      <c r="H24" s="5">
        <v>56.28</v>
      </c>
      <c r="I24" s="21">
        <v>0</v>
      </c>
      <c r="J24" s="5">
        <v>0</v>
      </c>
      <c r="K24" s="21">
        <v>13</v>
      </c>
      <c r="L24" s="5">
        <v>16.57</v>
      </c>
      <c r="M24" s="21">
        <v>0</v>
      </c>
      <c r="N24" s="5">
        <v>0</v>
      </c>
      <c r="O24" s="5">
        <v>0</v>
      </c>
    </row>
    <row r="25" spans="1:15" x14ac:dyDescent="0.3">
      <c r="A25" s="11">
        <v>20</v>
      </c>
      <c r="B25" s="11" t="s">
        <v>30</v>
      </c>
      <c r="C25" s="21">
        <v>631</v>
      </c>
      <c r="D25" s="21">
        <v>83.9</v>
      </c>
      <c r="E25" s="21">
        <v>0</v>
      </c>
      <c r="F25" s="5">
        <v>0</v>
      </c>
      <c r="G25" s="21">
        <v>631</v>
      </c>
      <c r="H25" s="5">
        <v>83.9</v>
      </c>
      <c r="I25" s="21">
        <v>2</v>
      </c>
      <c r="J25" s="5">
        <v>0.52</v>
      </c>
      <c r="K25" s="21">
        <v>2</v>
      </c>
      <c r="L25" s="5">
        <v>0.52</v>
      </c>
      <c r="M25" s="21">
        <v>0</v>
      </c>
      <c r="N25" s="5">
        <v>0</v>
      </c>
      <c r="O25" s="5">
        <v>0</v>
      </c>
    </row>
    <row r="26" spans="1:15" x14ac:dyDescent="0.3">
      <c r="A26" s="11">
        <v>21</v>
      </c>
      <c r="B26" s="11" t="s">
        <v>31</v>
      </c>
      <c r="C26" s="21">
        <v>46</v>
      </c>
      <c r="D26" s="21">
        <v>35.53</v>
      </c>
      <c r="E26" s="21">
        <v>0</v>
      </c>
      <c r="F26" s="5">
        <v>0</v>
      </c>
      <c r="G26" s="21">
        <v>45</v>
      </c>
      <c r="H26" s="5">
        <v>35.4</v>
      </c>
      <c r="I26" s="21">
        <v>0</v>
      </c>
      <c r="J26" s="5">
        <v>0</v>
      </c>
      <c r="K26" s="21">
        <v>3</v>
      </c>
      <c r="L26" s="5">
        <v>4.5</v>
      </c>
      <c r="M26" s="21">
        <v>0</v>
      </c>
      <c r="N26" s="5">
        <v>0</v>
      </c>
      <c r="O26" s="5">
        <v>0</v>
      </c>
    </row>
    <row r="27" spans="1:15" x14ac:dyDescent="0.3">
      <c r="A27" s="11">
        <v>22</v>
      </c>
      <c r="B27" s="8" t="s">
        <v>32</v>
      </c>
      <c r="C27" s="21">
        <v>195</v>
      </c>
      <c r="D27" s="21">
        <v>17.47</v>
      </c>
      <c r="E27" s="14">
        <v>3</v>
      </c>
      <c r="F27" s="12">
        <v>6.94</v>
      </c>
      <c r="G27" s="14">
        <v>193</v>
      </c>
      <c r="H27" s="12">
        <v>17.329999999999998</v>
      </c>
      <c r="I27" s="14">
        <v>3</v>
      </c>
      <c r="J27" s="12">
        <v>6.94</v>
      </c>
      <c r="K27" s="14">
        <v>69</v>
      </c>
      <c r="L27" s="12">
        <v>94.85</v>
      </c>
      <c r="M27" s="14">
        <v>0</v>
      </c>
      <c r="N27" s="12">
        <v>0</v>
      </c>
      <c r="O27" s="12">
        <v>0</v>
      </c>
    </row>
    <row r="28" spans="1:15" x14ac:dyDescent="0.3">
      <c r="A28" s="11">
        <v>23</v>
      </c>
      <c r="B28" s="11" t="s">
        <v>33</v>
      </c>
      <c r="C28" s="21">
        <v>313</v>
      </c>
      <c r="D28" s="21">
        <v>85.01</v>
      </c>
      <c r="E28" s="11">
        <v>0</v>
      </c>
      <c r="F28" s="9">
        <v>0</v>
      </c>
      <c r="G28" s="11">
        <v>313</v>
      </c>
      <c r="H28" s="9">
        <v>85.01</v>
      </c>
      <c r="I28" s="11">
        <v>22</v>
      </c>
      <c r="J28" s="9">
        <v>41</v>
      </c>
      <c r="K28" s="11">
        <v>39</v>
      </c>
      <c r="L28" s="9">
        <v>75.64</v>
      </c>
      <c r="M28" s="11">
        <v>1</v>
      </c>
      <c r="N28" s="9">
        <v>8.14</v>
      </c>
      <c r="O28" s="9">
        <v>10.76</v>
      </c>
    </row>
    <row r="29" spans="1:15" x14ac:dyDescent="0.3">
      <c r="A29" s="11">
        <v>24</v>
      </c>
      <c r="B29" s="10" t="s">
        <v>34</v>
      </c>
      <c r="C29" s="14">
        <v>28</v>
      </c>
      <c r="D29" s="14">
        <v>2.35</v>
      </c>
      <c r="E29" s="31">
        <v>2</v>
      </c>
      <c r="F29" s="32">
        <v>3.09</v>
      </c>
      <c r="G29" s="31">
        <v>24</v>
      </c>
      <c r="H29" s="32">
        <v>2.19</v>
      </c>
      <c r="I29" s="31">
        <v>2</v>
      </c>
      <c r="J29" s="32">
        <v>3.09</v>
      </c>
      <c r="K29" s="31">
        <v>19</v>
      </c>
      <c r="L29" s="32">
        <v>11.18</v>
      </c>
      <c r="M29" s="31">
        <v>0</v>
      </c>
      <c r="N29" s="32">
        <v>0</v>
      </c>
      <c r="O29" s="32">
        <v>0</v>
      </c>
    </row>
    <row r="30" spans="1:15" x14ac:dyDescent="0.3">
      <c r="A30" s="11"/>
      <c r="B30" s="15" t="s">
        <v>38</v>
      </c>
      <c r="C30" s="37">
        <f>SUM(C6:C29)</f>
        <v>3964</v>
      </c>
      <c r="D30" s="37">
        <f>SUM(D6:D29)</f>
        <v>734.48</v>
      </c>
      <c r="E30" s="37">
        <f>SUM(E6:E29)</f>
        <v>31</v>
      </c>
      <c r="F30" s="38">
        <f>SUM(F6:F29)</f>
        <v>61.949999999999989</v>
      </c>
      <c r="G30" s="37">
        <f>SUM(G6:G29)</f>
        <v>3904</v>
      </c>
      <c r="H30" s="38">
        <f>SUM(H6:H29)</f>
        <v>725.92000000000007</v>
      </c>
      <c r="I30" s="37">
        <f>SUM(I6:I29)</f>
        <v>127</v>
      </c>
      <c r="J30" s="38">
        <f>SUM(J6:J29)</f>
        <v>222.81</v>
      </c>
      <c r="K30" s="37">
        <f>SUM(K6:K29)</f>
        <v>1067</v>
      </c>
      <c r="L30" s="38">
        <f>SUM(L6:L29)</f>
        <v>1611.6900000000003</v>
      </c>
      <c r="M30" s="37">
        <f>SUM(M6:M29)</f>
        <v>68</v>
      </c>
      <c r="N30" s="38">
        <f>SUM(N6:N29)</f>
        <v>109.5</v>
      </c>
      <c r="O30" s="38">
        <f>SUM(O6:O29)</f>
        <v>106.78000000000002</v>
      </c>
    </row>
    <row r="31" spans="1:15" x14ac:dyDescent="0.3">
      <c r="A31" s="15" t="s">
        <v>37</v>
      </c>
      <c r="C31" s="33">
        <v>4046</v>
      </c>
      <c r="D31" s="34">
        <v>767.24</v>
      </c>
      <c r="E31" s="35">
        <v>31</v>
      </c>
      <c r="F31" s="36">
        <v>61.95</v>
      </c>
      <c r="G31" s="35">
        <v>3982</v>
      </c>
      <c r="H31" s="36">
        <v>756.98</v>
      </c>
      <c r="I31" s="35">
        <v>127</v>
      </c>
      <c r="J31" s="36">
        <v>222.81</v>
      </c>
      <c r="K31" s="35">
        <v>1080</v>
      </c>
      <c r="L31" s="36">
        <v>1615.64</v>
      </c>
      <c r="M31" s="35">
        <v>69</v>
      </c>
      <c r="N31" s="36">
        <v>109.51</v>
      </c>
      <c r="O31" s="36">
        <v>6.78</v>
      </c>
    </row>
  </sheetData>
  <mergeCells count="12">
    <mergeCell ref="M4:N4"/>
    <mergeCell ref="O4:O5"/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2023-08-10T08:20:35Z</cp:lastPrinted>
  <dcterms:created xsi:type="dcterms:W3CDTF">2020-09-16T04:43:13Z</dcterms:created>
  <dcterms:modified xsi:type="dcterms:W3CDTF">2023-08-23T08:01:08Z</dcterms:modified>
</cp:coreProperties>
</file>